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720" tabRatio="500"/>
  </bookViews>
  <sheets>
    <sheet name="Modello Offerta" sheetId="1" r:id="rId1"/>
  </sheets>
  <calcPr calcId="145621"/>
</workbook>
</file>

<file path=xl/calcChain.xml><?xml version="1.0" encoding="utf-8"?>
<calcChain xmlns="http://schemas.openxmlformats.org/spreadsheetml/2006/main">
  <c r="H19" i="1" l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16" i="1" l="1"/>
  <c r="H18" i="1"/>
  <c r="H17" i="1"/>
  <c r="H15" i="1"/>
  <c r="H56" i="1" l="1"/>
</calcChain>
</file>

<file path=xl/sharedStrings.xml><?xml version="1.0" encoding="utf-8"?>
<sst xmlns="http://schemas.openxmlformats.org/spreadsheetml/2006/main" count="110" uniqueCount="75">
  <si>
    <t>BASE D'ASTA</t>
  </si>
  <si>
    <t>in relazione alla procedura in oggetto, dichiara di offrire i prezzi ed il ribasso di seguito elencati:</t>
  </si>
  <si>
    <t>Voce</t>
  </si>
  <si>
    <t>DESCRIZIONE</t>
  </si>
  <si>
    <t>Unità di misura</t>
  </si>
  <si>
    <t>Nome Commerciale del prodotto offerto e codice Ditta</t>
  </si>
  <si>
    <t>I.V.A. percentuale da applicare</t>
  </si>
  <si>
    <t>Codice CND</t>
  </si>
  <si>
    <t>Numero Registrazione Ministero della Sanita</t>
  </si>
  <si>
    <t>TOTALE COMPLESSIVO = I.V.A. ESCLUSA</t>
  </si>
  <si>
    <t>(luogo, data)</t>
  </si>
  <si>
    <t xml:space="preserve">N.B. </t>
  </si>
  <si>
    <t>Alla presente dichiarazione deve essere allegata copia fotostatica di un documento di identità in corso di validità del soggetto firmatario.</t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</si>
  <si>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</si>
  <si>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</si>
  <si>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Oneri per la sicurezza già ricompresi nell' importo offerto:</t>
  </si>
  <si>
    <t>€</t>
  </si>
  <si>
    <t>Costi della manodopera già ricompresi nell' importo offerto:</t>
  </si>
  <si>
    <t>Prezzo unitario scontato I.V.A. esclusa (b)</t>
  </si>
  <si>
    <t>FIRMA DIGITALE del Legale Rappresentante</t>
  </si>
  <si>
    <t>Si precisa che qualora l’Operatore economico indichi prezzi discordanti tra loro l’A.O.U. Policlinico di Palermo applicherà il prezzo ad essa più favorevole</t>
  </si>
  <si>
    <t>Importo fornitura complessiva I.V.A. esclusa (axb)</t>
  </si>
  <si>
    <t>RDO n.</t>
  </si>
  <si>
    <t>CCNL:</t>
  </si>
  <si>
    <t>indicare il CCNL applicato</t>
  </si>
  <si>
    <t>RIBASSO Totale %</t>
  </si>
  <si>
    <t>Modello Offerta economica integrativa</t>
  </si>
  <si>
    <t xml:space="preserve">Via/Piazza_______________ n._________ soggetto che partecipa alla gara in oggetto nella sua qualità di:________________________________________________________ </t>
  </si>
  <si>
    <t>sconto % sul prezzo di listino</t>
  </si>
  <si>
    <t xml:space="preserve">Il sottoscritto ___________________________________   in qualità di _______________________________ della Impresa ______________________________ con sede in _____________________ (___) </t>
  </si>
  <si>
    <r>
      <t xml:space="preserve">Codice attribuito dal fabbricante (REF)
</t>
    </r>
    <r>
      <rPr>
        <b/>
        <sz val="10"/>
        <rFont val="Times New Roman"/>
        <family val="1"/>
      </rPr>
      <t>OBBLIGATORIO</t>
    </r>
  </si>
  <si>
    <t>LOTTO: 1</t>
  </si>
  <si>
    <t>MACKONKEY III AGAR — TERRENO DI COLTURA DISIDRATATO PER LA
COLTIVAZIONE DEI GRAM NEGATIVI — CONFEZIONE 500GR/CAD</t>
  </si>
  <si>
    <t>Conf.</t>
  </si>
  <si>
    <t>MANNITOL SALT AGAR — TERRENO DI COLTURA PER LA COLTIVAZIONE DEGLI STAFILOCOCCHI — CONFEZIONE 500GR/CAD</t>
  </si>
  <si>
    <t>TRYPTOSE PHOSPHATE AGAR - BRODO DI COLTURA DISIDRATATO PER LA
COLTIVAZIONE DI BATTERI- CONFEZIONE 500GR/CAD</t>
  </si>
  <si>
    <t>CANDIDA CHROMOGENIC AGAR - TERRENO DI COLTURA
CROMOGENICO PER LA COLTIVAZIONE DI MICETI - CONFEZIONE
500GR/CAD</t>
  </si>
  <si>
    <t>EGG YOLK EMULSION SUPPLEMENT - CONFEZIONI 50 ML/CAD</t>
  </si>
  <si>
    <t>SABOURAUD DEXTROSE AGAR + CHLORAMPHENICOL — TERRENO DI COLTURA PER LA COLTIVAZIONE DI MICETI - CONFEZIONE 500GR/CAD</t>
  </si>
  <si>
    <t>BRAIN HEART INFUSION BROTH — CONFEZIONE 500GR/CAD</t>
  </si>
  <si>
    <t>MUELLER HINTON II AGAR — CONFEZIONE 500GR/CAD</t>
  </si>
  <si>
    <t>TRYPTONE BILE X-GLUCURONIDE AGAR — TERRENO DI COLTURA PER LA
COLTIVAZIONE DI ESCHERICHIA COLI - CONFEZIONE 500GR/CAD</t>
  </si>
  <si>
    <t>CETRIMIDE AGAR — TERRENO DI COLTURA PER LA COLTIVAZIONE DI
PSEUDOMONAS AERUGINOSA - CONFEZIONE 500GR/CAD compresi i necessari supplementi per una completa formulazione</t>
  </si>
  <si>
    <t>PLATE COUNT AGAR CONFEZIONE - TERRENO DI COLTURA PER LA
COLTIVAZIONE DI BATTERI NELLE ACQUE - 500GR/CAD</t>
  </si>
  <si>
    <t>SLANETZ &amp; BARTLEY AGAR - TERRENO DI COLTURA PER LA COLTIVAZIONE DI ENTEROCOCCHI NELLE ACQUE - 500GR/CAD compresi i necessari supplementi per una completa formulazione</t>
  </si>
  <si>
    <t>TERRENO CHROMID® VRE AGAR - TERRENO DI COLTURA CROMOGENO PER LA COLTIVAZIONE DI ENTEROCOCCUS VANCOMICINA RESISTENTE - 500GR/CAD</t>
  </si>
  <si>
    <t>TERRENO CHROMID® MRSA AGAR - TERRENO DI COLTURA CROMOGENO PER LA COLTIVAZIONE DI S. AUREUS METICILLINA RESISTENTE - 500GR/CAD</t>
  </si>
  <si>
    <t>AGAR SANGUE (AS) - TERRENO ADATTO PER L'ISOLAMENTO E LA COLTIVAZIONE DI MICRORGANISMI ESIGENTI - 500GR/CAD compresi i necessari supplementi per una completa formulazione</t>
  </si>
  <si>
    <t>CHROMAGAR™ ACINETOBACTER - TERRENO ADATTO PER L'ISOLAMENTO E LA COLTIVAZIONE DI ACINETOBACTER - 500GR/CAD</t>
  </si>
  <si>
    <t>CHROMAGAR™ PSEUDOMONAS - TERRENO ADATTO PER L'ISOLAMENTO E LA COLTIVAZIONE DI PSEUDOMONAS AERUGINOSA - 500GR/CAD</t>
  </si>
  <si>
    <r>
      <t xml:space="preserve">AZTREONAM 30 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g — confezioni da 10 cartucce da 50 disks ciascuna</t>
    </r>
  </si>
  <si>
    <t>CEFOTAXIME 30 µg — confezioni da 10 cartucce da 50 disks ciascuna</t>
  </si>
  <si>
    <t>CEFOXITINA 30 µg — confezioni da 10 cartucce da 50 disks ciascuna</t>
  </si>
  <si>
    <t>CEFTAZIDIME 30 µg — confezioni da 10 cartucce da 50 disks ciascuna</t>
  </si>
  <si>
    <t>CEFTRIAZONE30 µg — confezioni da 10 cartucce da 50 disks ciascuna</t>
  </si>
  <si>
    <t>CIPROFLOXACINA 5 µg — confezioni da 10 cartucce da 50 disks ciascuna</t>
  </si>
  <si>
    <t>GENTAMICINA 10 µg — confezioni da 10 cartucce da 50 disks ciascuna</t>
  </si>
  <si>
    <t>LEVOFLOXACINA 5 µg — confezioni da 10 cartucce da 50 disks ciascuna</t>
  </si>
  <si>
    <t>MEROPENEM 10 µg — confezioni da 10 cartucce da 50 disks ciascuna</t>
  </si>
  <si>
    <t>NETILMICINA 30 µg — confezioni da 10 cartucce da 50 disks ciascuna</t>
  </si>
  <si>
    <t>TETRACICLINA 30 µg — confezioni da 10 cartucce da 50 disks ciascuna</t>
  </si>
  <si>
    <t>AMPICILLINA 25 µg — confezioni da 10 cartucce da 50 disks ciascuna</t>
  </si>
  <si>
    <t>CLINDAMICINA 10 µg — confezioni da 10 cartucce da 50 disks ciascuna</t>
  </si>
  <si>
    <t>COLISTINA 10 µg — confezioni da 10 cartucce da 50 disks ciascuna</t>
  </si>
  <si>
    <t>PIPERACILLINA TAZOBACTAM 110 µg — confezioni da 10 cartucce da 50 disks ciascuna</t>
  </si>
  <si>
    <t>CEFOTAXIME SODIUM SALT (CAS NUMBER 64485-93-4) — confezione da 5 gr</t>
  </si>
  <si>
    <t>OXACILLIN SODIUM (CAS NUMBER 7240-38-2) — confezione da 300 mg</t>
  </si>
  <si>
    <t>MEROPENEM (CAS NUMBER 119478-56-7) - confezione da 300 mg</t>
  </si>
  <si>
    <t>Fabbisogno Triennale       (a)</t>
  </si>
  <si>
    <t>Oggetto :PSN – 2020, Linea progettuale 4 – di cui alla Deliberazione N. 375 del 28/03/2024, Referente di Progetto, Prof. Carmelo M. Maida. Affidamento diretto, ai sensi del comma 1 lettera b) art. 50 comma 1ett. b) del D.Lgs. 36/2023, per la fornitura triennale di Terreni di coltura disidratati e antibiotici per l’U.O.C. Epidemiologia Clinica con Registro Tumori di Palermo e Provincia di questa A.O.U.P..</t>
  </si>
  <si>
    <t xml:space="preserve">CIG : </t>
  </si>
  <si>
    <t>Il pagamento della fattura elettronica verrà disposto a 60gg. dalla data di ricezione della stessa</t>
  </si>
  <si>
    <t>Con la presente si dichiara l’accettazione di quanto indicato sulla Lettera di Invito/Capitolato Speciale e di quanto al foglio Patti e Condizioni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</si>
  <si>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appalto.</t>
  </si>
  <si>
    <t>La fornitura dovrà essere effettuata entro n.10gg lavorativi dal ricevimento dell’ordine tramite canale 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</si>
</sst>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\-??_-;_-@_-"/>
    <numFmt numFmtId="165" formatCode="[$€-410]\ #,##0.00;[Red]\-[$€-410]\ #,##0.00"/>
    <numFmt numFmtId="166" formatCode="#,##0.00\ &quot;€&quot;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10"/>
      <name val="Verdana"/>
      <family val="2"/>
      <charset val="1"/>
    </font>
    <font>
      <b/>
      <i/>
      <sz val="10"/>
      <name val="Verdana"/>
      <family val="2"/>
      <charset val="1"/>
    </font>
    <font>
      <sz val="11"/>
      <name val="Verdana"/>
      <family val="2"/>
      <charset val="1"/>
    </font>
    <font>
      <b/>
      <sz val="10"/>
      <name val="Verdana"/>
      <family val="2"/>
      <charset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rgb="FF333333"/>
      <name val="Times New Roman"/>
      <family val="1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u/>
      <sz val="12"/>
      <name val="Times New Roman"/>
      <family val="1"/>
    </font>
    <font>
      <i/>
      <sz val="10"/>
      <name val="Arial"/>
      <family val="2"/>
    </font>
    <font>
      <b/>
      <sz val="10"/>
      <name val="Times New Roman"/>
      <family val="1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9" fillId="0" borderId="0" applyFill="0" applyBorder="0" applyAlignment="0" applyProtection="0"/>
    <xf numFmtId="0" fontId="2" fillId="0" borderId="0"/>
  </cellStyleXfs>
  <cellXfs count="56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165" fontId="10" fillId="0" borderId="3" xfId="0" applyNumberFormat="1" applyFont="1" applyBorder="1" applyAlignment="1">
      <alignment vertical="center" wrapText="1"/>
    </xf>
    <xf numFmtId="9" fontId="10" fillId="0" borderId="3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/>
    <xf numFmtId="49" fontId="10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vertical="center" wrapText="1"/>
    </xf>
    <xf numFmtId="9" fontId="10" fillId="0" borderId="0" xfId="0" applyNumberFormat="1" applyFont="1" applyAlignment="1">
      <alignment vertical="center" wrapText="1"/>
    </xf>
    <xf numFmtId="166" fontId="10" fillId="3" borderId="3" xfId="0" applyNumberFormat="1" applyFont="1" applyFill="1" applyBorder="1" applyAlignment="1">
      <alignment horizontal="left" vertical="center"/>
    </xf>
    <xf numFmtId="166" fontId="10" fillId="3" borderId="3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65" fontId="11" fillId="0" borderId="3" xfId="0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5" fillId="0" borderId="0" xfId="0" applyFont="1" applyAlignment="1">
      <alignment horizontal="justify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165" fontId="14" fillId="4" borderId="1" xfId="1" applyNumberFormat="1" applyFont="1" applyFill="1" applyBorder="1" applyAlignment="1" applyProtection="1">
      <alignment horizontal="right" vertical="center" wrapText="1"/>
    </xf>
    <xf numFmtId="0" fontId="13" fillId="0" borderId="0" xfId="0" applyFont="1" applyAlignment="1">
      <alignment horizontal="right" vertical="center"/>
    </xf>
    <xf numFmtId="49" fontId="16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166" fontId="10" fillId="0" borderId="0" xfId="0" applyNumberFormat="1" applyFont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165" fontId="14" fillId="4" borderId="0" xfId="1" applyNumberFormat="1" applyFont="1" applyFill="1" applyBorder="1" applyAlignment="1" applyProtection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2" fillId="0" borderId="3" xfId="2" applyBorder="1" applyAlignment="1">
      <alignment wrapText="1"/>
    </xf>
    <xf numFmtId="0" fontId="2" fillId="0" borderId="3" xfId="2" applyBorder="1" applyAlignment="1">
      <alignment horizontal="center"/>
    </xf>
    <xf numFmtId="0" fontId="2" fillId="0" borderId="4" xfId="2" applyBorder="1" applyAlignment="1">
      <alignment horizontal="center"/>
    </xf>
    <xf numFmtId="0" fontId="10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3">
    <cellStyle name="Migliaia" xfId="1" builtinId="3"/>
    <cellStyle name="Normale" xfId="0" builtinId="0"/>
    <cellStyle name="Normal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tabSelected="1" zoomScaleNormal="100" zoomScaleSheetLayoutView="115" workbookViewId="0">
      <selection activeCell="E8" sqref="E8"/>
    </sheetView>
  </sheetViews>
  <sheetFormatPr defaultColWidth="11.28515625" defaultRowHeight="12.75" x14ac:dyDescent="0.2"/>
  <cols>
    <col min="1" max="1" width="7.5703125" style="1" bestFit="1" customWidth="1"/>
    <col min="2" max="2" width="47" style="2" customWidth="1"/>
    <col min="3" max="3" width="11.28515625" style="2"/>
    <col min="4" max="4" width="15.5703125" style="2" customWidth="1"/>
    <col min="5" max="6" width="34.140625" style="2" customWidth="1"/>
    <col min="7" max="7" width="11.7109375" style="2" customWidth="1"/>
    <col min="8" max="8" width="23.140625" style="2" customWidth="1"/>
    <col min="9" max="9" width="13.28515625" style="2" customWidth="1"/>
    <col min="10" max="10" width="13.7109375" style="2" customWidth="1"/>
    <col min="11" max="11" width="16" style="2" customWidth="1"/>
    <col min="12" max="16384" width="11.28515625" style="2"/>
  </cols>
  <sheetData>
    <row r="1" spans="1:12" ht="24" customHeight="1" x14ac:dyDescent="0.2">
      <c r="A1" s="3"/>
      <c r="B1" s="3"/>
      <c r="C1" s="3"/>
      <c r="D1" s="3"/>
      <c r="E1" s="3"/>
      <c r="F1" s="3"/>
      <c r="G1" s="3"/>
      <c r="H1" s="46" t="s">
        <v>26</v>
      </c>
      <c r="I1" s="46"/>
      <c r="J1" s="46"/>
      <c r="K1" s="3"/>
    </row>
    <row r="2" spans="1:12" ht="21" customHeight="1" x14ac:dyDescent="0.2">
      <c r="A2" s="3"/>
      <c r="B2" s="4"/>
      <c r="C2" s="4"/>
      <c r="D2" s="3"/>
      <c r="E2" s="3"/>
      <c r="F2" s="3"/>
      <c r="G2" s="3"/>
      <c r="H2" s="3"/>
      <c r="I2" s="3"/>
      <c r="J2" s="3"/>
      <c r="K2" s="3"/>
    </row>
    <row r="3" spans="1:12" ht="27" customHeight="1" x14ac:dyDescent="0.2">
      <c r="A3" s="3"/>
      <c r="B3" s="47"/>
      <c r="C3" s="47"/>
      <c r="D3" s="47"/>
      <c r="E3" s="47"/>
      <c r="F3" s="4"/>
      <c r="G3" s="5"/>
      <c r="H3" s="5"/>
      <c r="I3" s="3"/>
      <c r="J3" s="3"/>
      <c r="K3" s="3"/>
    </row>
    <row r="4" spans="1:12" ht="21.75" customHeight="1" x14ac:dyDescent="0.2">
      <c r="A4" s="3"/>
      <c r="B4" s="6"/>
      <c r="C4" s="6"/>
      <c r="D4" s="5"/>
      <c r="E4" s="5"/>
      <c r="F4" s="5"/>
      <c r="G4" s="5"/>
      <c r="H4" s="5"/>
      <c r="I4" s="3"/>
      <c r="J4" s="3"/>
      <c r="K4" s="3"/>
    </row>
    <row r="5" spans="1:12" x14ac:dyDescent="0.2">
      <c r="A5" s="3"/>
      <c r="B5" s="3"/>
      <c r="C5" s="3"/>
      <c r="D5" s="5"/>
      <c r="E5" s="5"/>
      <c r="F5" s="5"/>
      <c r="G5" s="5"/>
      <c r="H5" s="5"/>
      <c r="I5" s="3"/>
      <c r="J5" s="3"/>
      <c r="K5" s="3"/>
    </row>
    <row r="6" spans="1:12" s="7" customFormat="1" ht="51" customHeight="1" x14ac:dyDescent="0.2">
      <c r="B6" s="48" t="s">
        <v>69</v>
      </c>
      <c r="C6" s="48"/>
      <c r="D6" s="48"/>
      <c r="E6" s="48"/>
      <c r="F6" s="48"/>
      <c r="G6" s="48"/>
      <c r="H6" s="48"/>
      <c r="I6" s="48"/>
      <c r="J6" s="48"/>
      <c r="K6" s="48"/>
    </row>
    <row r="7" spans="1:12" s="7" customFormat="1" ht="24.75" customHeight="1" x14ac:dyDescent="0.2">
      <c r="B7" s="8"/>
      <c r="C7" s="8"/>
      <c r="D7" s="8"/>
      <c r="E7" s="8"/>
      <c r="F7" s="8"/>
      <c r="G7" s="8"/>
      <c r="H7" s="8"/>
      <c r="I7" s="8"/>
      <c r="J7" s="8"/>
      <c r="K7" s="8"/>
    </row>
    <row r="8" spans="1:12" s="7" customFormat="1" ht="19.5" customHeight="1" x14ac:dyDescent="0.2">
      <c r="B8" s="31" t="s">
        <v>31</v>
      </c>
      <c r="C8" s="8"/>
      <c r="D8" s="8" t="s">
        <v>22</v>
      </c>
      <c r="E8" s="33">
        <v>6066765</v>
      </c>
      <c r="F8" s="33"/>
      <c r="G8" s="8"/>
      <c r="H8" s="8"/>
      <c r="I8" s="8"/>
      <c r="J8" s="8"/>
    </row>
    <row r="9" spans="1:12" s="7" customFormat="1" ht="31.5" x14ac:dyDescent="0.2">
      <c r="B9" s="40" t="s">
        <v>70</v>
      </c>
      <c r="C9" s="9"/>
      <c r="D9" s="10" t="s">
        <v>0</v>
      </c>
      <c r="E9" s="32">
        <v>29044.49</v>
      </c>
      <c r="F9" s="38"/>
      <c r="G9" s="10"/>
      <c r="H9" s="10"/>
    </row>
    <row r="10" spans="1:12" s="7" customFormat="1" ht="15.75" x14ac:dyDescent="0.2">
      <c r="A10" s="10"/>
    </row>
    <row r="11" spans="1:12" s="7" customFormat="1" ht="24.75" customHeight="1" x14ac:dyDescent="0.25">
      <c r="B11" s="49" t="s">
        <v>29</v>
      </c>
      <c r="C11" s="49"/>
      <c r="D11" s="49"/>
      <c r="E11" s="49"/>
      <c r="F11" s="49"/>
      <c r="G11" s="49"/>
      <c r="H11" s="49"/>
      <c r="I11" s="49"/>
      <c r="J11" s="49"/>
      <c r="K11" s="49"/>
    </row>
    <row r="12" spans="1:12" s="7" customFormat="1" ht="24.75" customHeight="1" x14ac:dyDescent="0.25">
      <c r="B12" s="49" t="s">
        <v>27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2" s="7" customFormat="1" ht="24.75" customHeight="1" x14ac:dyDescent="0.25">
      <c r="B13" s="49" t="s">
        <v>1</v>
      </c>
      <c r="C13" s="49"/>
      <c r="D13" s="49"/>
      <c r="E13" s="49"/>
      <c r="F13" s="49"/>
      <c r="G13" s="49"/>
      <c r="H13" s="49"/>
      <c r="I13" s="49"/>
      <c r="J13" s="49"/>
      <c r="K13" s="49"/>
    </row>
    <row r="14" spans="1:12" s="7" customFormat="1" ht="78.75" x14ac:dyDescent="0.2">
      <c r="A14" s="11" t="s">
        <v>2</v>
      </c>
      <c r="B14" s="12" t="s">
        <v>3</v>
      </c>
      <c r="C14" s="12" t="s">
        <v>4</v>
      </c>
      <c r="D14" s="12" t="s">
        <v>68</v>
      </c>
      <c r="E14" s="12" t="s">
        <v>5</v>
      </c>
      <c r="F14" s="12" t="s">
        <v>30</v>
      </c>
      <c r="G14" s="12" t="s">
        <v>18</v>
      </c>
      <c r="H14" s="12" t="s">
        <v>21</v>
      </c>
      <c r="I14" s="12" t="s">
        <v>6</v>
      </c>
      <c r="J14" s="12" t="s">
        <v>7</v>
      </c>
      <c r="K14" s="12" t="s">
        <v>8</v>
      </c>
      <c r="L14" s="12" t="s">
        <v>28</v>
      </c>
    </row>
    <row r="15" spans="1:12" s="7" customFormat="1" ht="60" x14ac:dyDescent="0.25">
      <c r="A15" s="43">
        <v>1</v>
      </c>
      <c r="B15" s="42" t="s">
        <v>32</v>
      </c>
      <c r="C15" s="43" t="s">
        <v>33</v>
      </c>
      <c r="D15" s="44">
        <v>20</v>
      </c>
      <c r="E15" s="34"/>
      <c r="F15" s="34"/>
      <c r="G15" s="15">
        <v>0</v>
      </c>
      <c r="H15" s="15">
        <f>D15*G15</f>
        <v>0</v>
      </c>
      <c r="I15" s="16"/>
      <c r="J15" s="13"/>
      <c r="K15" s="13"/>
      <c r="L15" s="14"/>
    </row>
    <row r="16" spans="1:12" s="7" customFormat="1" ht="45" x14ac:dyDescent="0.25">
      <c r="A16" s="43">
        <v>2</v>
      </c>
      <c r="B16" s="42" t="s">
        <v>34</v>
      </c>
      <c r="C16" s="43" t="s">
        <v>33</v>
      </c>
      <c r="D16" s="43">
        <v>15</v>
      </c>
      <c r="E16" s="34"/>
      <c r="F16" s="34"/>
      <c r="G16" s="15">
        <v>0</v>
      </c>
      <c r="H16" s="15">
        <f>D16*G16</f>
        <v>0</v>
      </c>
      <c r="I16" s="16"/>
      <c r="J16" s="13"/>
      <c r="K16" s="13"/>
      <c r="L16" s="14"/>
    </row>
    <row r="17" spans="1:12" s="7" customFormat="1" ht="60" x14ac:dyDescent="0.25">
      <c r="A17" s="43">
        <v>3</v>
      </c>
      <c r="B17" s="42" t="s">
        <v>35</v>
      </c>
      <c r="C17" s="43" t="s">
        <v>33</v>
      </c>
      <c r="D17" s="43">
        <v>5</v>
      </c>
      <c r="E17" s="34"/>
      <c r="F17" s="34"/>
      <c r="G17" s="15">
        <v>0</v>
      </c>
      <c r="H17" s="15">
        <f>D17*G17</f>
        <v>0</v>
      </c>
      <c r="I17" s="16"/>
      <c r="J17" s="13"/>
      <c r="K17" s="13"/>
      <c r="L17" s="14"/>
    </row>
    <row r="18" spans="1:12" s="7" customFormat="1" ht="75" x14ac:dyDescent="0.25">
      <c r="A18" s="43">
        <v>4</v>
      </c>
      <c r="B18" s="42" t="s">
        <v>36</v>
      </c>
      <c r="C18" s="43" t="s">
        <v>33</v>
      </c>
      <c r="D18" s="43">
        <v>5</v>
      </c>
      <c r="E18" s="34"/>
      <c r="F18" s="34"/>
      <c r="G18" s="15">
        <v>0</v>
      </c>
      <c r="H18" s="15">
        <f>D18*G18</f>
        <v>0</v>
      </c>
      <c r="I18" s="16"/>
      <c r="J18" s="13"/>
      <c r="K18" s="13"/>
      <c r="L18" s="14"/>
    </row>
    <row r="19" spans="1:12" s="7" customFormat="1" ht="30" x14ac:dyDescent="0.25">
      <c r="A19" s="43">
        <v>5</v>
      </c>
      <c r="B19" s="42" t="s">
        <v>37</v>
      </c>
      <c r="C19" s="43" t="s">
        <v>33</v>
      </c>
      <c r="D19" s="43">
        <v>150</v>
      </c>
      <c r="E19" s="34"/>
      <c r="F19" s="34"/>
      <c r="G19" s="15">
        <v>0</v>
      </c>
      <c r="H19" s="15">
        <f t="shared" ref="H19:H49" si="0">D19*G19</f>
        <v>0</v>
      </c>
      <c r="I19" s="16"/>
      <c r="J19" s="13"/>
      <c r="K19" s="13"/>
      <c r="L19" s="14"/>
    </row>
    <row r="20" spans="1:12" s="7" customFormat="1" ht="43.5" customHeight="1" x14ac:dyDescent="0.25">
      <c r="A20" s="43">
        <v>6</v>
      </c>
      <c r="B20" s="42" t="s">
        <v>38</v>
      </c>
      <c r="C20" s="43" t="s">
        <v>33</v>
      </c>
      <c r="D20" s="43">
        <v>5</v>
      </c>
      <c r="E20" s="34"/>
      <c r="F20" s="34"/>
      <c r="G20" s="15">
        <v>0</v>
      </c>
      <c r="H20" s="15">
        <f t="shared" si="0"/>
        <v>0</v>
      </c>
      <c r="I20" s="16"/>
      <c r="J20" s="13"/>
      <c r="K20" s="13"/>
      <c r="L20" s="14"/>
    </row>
    <row r="21" spans="1:12" s="7" customFormat="1" ht="30" x14ac:dyDescent="0.25">
      <c r="A21" s="43">
        <v>7</v>
      </c>
      <c r="B21" s="42" t="s">
        <v>39</v>
      </c>
      <c r="C21" s="43" t="s">
        <v>33</v>
      </c>
      <c r="D21" s="43">
        <v>5</v>
      </c>
      <c r="E21" s="34"/>
      <c r="F21" s="34"/>
      <c r="G21" s="15">
        <v>0</v>
      </c>
      <c r="H21" s="15">
        <f t="shared" si="0"/>
        <v>0</v>
      </c>
      <c r="I21" s="16"/>
      <c r="J21" s="13"/>
      <c r="K21" s="13"/>
      <c r="L21" s="14"/>
    </row>
    <row r="22" spans="1:12" s="7" customFormat="1" ht="30" x14ac:dyDescent="0.25">
      <c r="A22" s="43">
        <v>8</v>
      </c>
      <c r="B22" s="42" t="s">
        <v>40</v>
      </c>
      <c r="C22" s="43" t="s">
        <v>33</v>
      </c>
      <c r="D22" s="43">
        <v>10</v>
      </c>
      <c r="E22" s="34"/>
      <c r="F22" s="34"/>
      <c r="G22" s="15">
        <v>0</v>
      </c>
      <c r="H22" s="15">
        <f t="shared" si="0"/>
        <v>0</v>
      </c>
      <c r="I22" s="16"/>
      <c r="J22" s="13"/>
      <c r="K22" s="13"/>
      <c r="L22" s="14"/>
    </row>
    <row r="23" spans="1:12" s="7" customFormat="1" ht="60" x14ac:dyDescent="0.25">
      <c r="A23" s="43">
        <v>9</v>
      </c>
      <c r="B23" s="42" t="s">
        <v>41</v>
      </c>
      <c r="C23" s="43" t="s">
        <v>33</v>
      </c>
      <c r="D23" s="43">
        <v>10</v>
      </c>
      <c r="E23" s="34"/>
      <c r="F23" s="34"/>
      <c r="G23" s="15">
        <v>0</v>
      </c>
      <c r="H23" s="15">
        <f t="shared" si="0"/>
        <v>0</v>
      </c>
      <c r="I23" s="16"/>
      <c r="J23" s="13"/>
      <c r="K23" s="13"/>
      <c r="L23" s="14"/>
    </row>
    <row r="24" spans="1:12" s="7" customFormat="1" ht="75" x14ac:dyDescent="0.25">
      <c r="A24" s="43">
        <v>10</v>
      </c>
      <c r="B24" s="42" t="s">
        <v>42</v>
      </c>
      <c r="C24" s="43" t="s">
        <v>33</v>
      </c>
      <c r="D24" s="43">
        <v>5</v>
      </c>
      <c r="E24" s="34"/>
      <c r="F24" s="34"/>
      <c r="G24" s="15">
        <v>0</v>
      </c>
      <c r="H24" s="15">
        <f t="shared" si="0"/>
        <v>0</v>
      </c>
      <c r="I24" s="16"/>
      <c r="J24" s="13"/>
      <c r="K24" s="13"/>
      <c r="L24" s="14"/>
    </row>
    <row r="25" spans="1:12" s="7" customFormat="1" ht="60" x14ac:dyDescent="0.25">
      <c r="A25" s="43">
        <v>11</v>
      </c>
      <c r="B25" s="42" t="s">
        <v>43</v>
      </c>
      <c r="C25" s="43" t="s">
        <v>33</v>
      </c>
      <c r="D25" s="43">
        <v>10</v>
      </c>
      <c r="E25" s="34"/>
      <c r="F25" s="34"/>
      <c r="G25" s="15">
        <v>0</v>
      </c>
      <c r="H25" s="15">
        <f t="shared" si="0"/>
        <v>0</v>
      </c>
      <c r="I25" s="16"/>
      <c r="J25" s="13"/>
      <c r="K25" s="13"/>
      <c r="L25" s="14"/>
    </row>
    <row r="26" spans="1:12" s="7" customFormat="1" ht="60" x14ac:dyDescent="0.25">
      <c r="A26" s="43">
        <v>12</v>
      </c>
      <c r="B26" s="42" t="s">
        <v>44</v>
      </c>
      <c r="C26" s="43" t="s">
        <v>33</v>
      </c>
      <c r="D26" s="43">
        <v>5</v>
      </c>
      <c r="E26" s="34"/>
      <c r="F26" s="34"/>
      <c r="G26" s="15">
        <v>0</v>
      </c>
      <c r="H26" s="15">
        <f t="shared" si="0"/>
        <v>0</v>
      </c>
      <c r="I26" s="16"/>
      <c r="J26" s="13"/>
      <c r="K26" s="13"/>
      <c r="L26" s="14"/>
    </row>
    <row r="27" spans="1:12" s="7" customFormat="1" ht="60" x14ac:dyDescent="0.25">
      <c r="A27" s="43">
        <v>13</v>
      </c>
      <c r="B27" s="42" t="s">
        <v>45</v>
      </c>
      <c r="C27" s="43" t="s">
        <v>33</v>
      </c>
      <c r="D27" s="43">
        <v>5</v>
      </c>
      <c r="E27" s="34"/>
      <c r="F27" s="34"/>
      <c r="G27" s="15">
        <v>0</v>
      </c>
      <c r="H27" s="15">
        <f t="shared" si="0"/>
        <v>0</v>
      </c>
      <c r="I27" s="16"/>
      <c r="J27" s="13"/>
      <c r="K27" s="13"/>
      <c r="L27" s="14"/>
    </row>
    <row r="28" spans="1:12" s="7" customFormat="1" ht="45" x14ac:dyDescent="0.25">
      <c r="A28" s="43">
        <v>14</v>
      </c>
      <c r="B28" s="42" t="s">
        <v>46</v>
      </c>
      <c r="C28" s="43" t="s">
        <v>33</v>
      </c>
      <c r="D28" s="43">
        <v>10</v>
      </c>
      <c r="E28" s="34"/>
      <c r="F28" s="34"/>
      <c r="G28" s="15">
        <v>0</v>
      </c>
      <c r="H28" s="15">
        <f t="shared" si="0"/>
        <v>0</v>
      </c>
      <c r="I28" s="16"/>
      <c r="J28" s="13"/>
      <c r="K28" s="13"/>
      <c r="L28" s="14"/>
    </row>
    <row r="29" spans="1:12" s="7" customFormat="1" ht="75" x14ac:dyDescent="0.25">
      <c r="A29" s="43">
        <v>15</v>
      </c>
      <c r="B29" s="42" t="s">
        <v>47</v>
      </c>
      <c r="C29" s="43" t="s">
        <v>33</v>
      </c>
      <c r="D29" s="43">
        <v>5</v>
      </c>
      <c r="E29" s="34"/>
      <c r="F29" s="34"/>
      <c r="G29" s="15">
        <v>0</v>
      </c>
      <c r="H29" s="15">
        <f t="shared" si="0"/>
        <v>0</v>
      </c>
      <c r="I29" s="16"/>
      <c r="J29" s="13"/>
      <c r="K29" s="13"/>
      <c r="L29" s="14"/>
    </row>
    <row r="30" spans="1:12" s="7" customFormat="1" ht="45" x14ac:dyDescent="0.25">
      <c r="A30" s="43">
        <v>16</v>
      </c>
      <c r="B30" s="42" t="s">
        <v>48</v>
      </c>
      <c r="C30" s="43" t="s">
        <v>33</v>
      </c>
      <c r="D30" s="43">
        <v>5</v>
      </c>
      <c r="E30" s="34"/>
      <c r="F30" s="34"/>
      <c r="G30" s="15">
        <v>0</v>
      </c>
      <c r="H30" s="15">
        <f t="shared" si="0"/>
        <v>0</v>
      </c>
      <c r="I30" s="16"/>
      <c r="J30" s="13"/>
      <c r="K30" s="13"/>
      <c r="L30" s="14"/>
    </row>
    <row r="31" spans="1:12" s="7" customFormat="1" ht="45" x14ac:dyDescent="0.25">
      <c r="A31" s="43">
        <v>17</v>
      </c>
      <c r="B31" s="42" t="s">
        <v>49</v>
      </c>
      <c r="C31" s="43" t="s">
        <v>33</v>
      </c>
      <c r="D31" s="43">
        <v>5</v>
      </c>
      <c r="E31" s="34"/>
      <c r="F31" s="34"/>
      <c r="G31" s="15">
        <v>0</v>
      </c>
      <c r="H31" s="15">
        <f t="shared" si="0"/>
        <v>0</v>
      </c>
      <c r="I31" s="16"/>
      <c r="J31" s="13"/>
      <c r="K31" s="13"/>
      <c r="L31" s="14"/>
    </row>
    <row r="32" spans="1:12" s="7" customFormat="1" ht="30" x14ac:dyDescent="0.25">
      <c r="A32" s="43">
        <v>18</v>
      </c>
      <c r="B32" s="42" t="s">
        <v>50</v>
      </c>
      <c r="C32" s="43" t="s">
        <v>33</v>
      </c>
      <c r="D32" s="43">
        <v>15</v>
      </c>
      <c r="E32" s="34"/>
      <c r="F32" s="34"/>
      <c r="G32" s="15">
        <v>0</v>
      </c>
      <c r="H32" s="15">
        <f t="shared" si="0"/>
        <v>0</v>
      </c>
      <c r="I32" s="16"/>
      <c r="J32" s="13"/>
      <c r="K32" s="13"/>
      <c r="L32" s="14"/>
    </row>
    <row r="33" spans="1:12" s="7" customFormat="1" ht="30" x14ac:dyDescent="0.25">
      <c r="A33" s="43">
        <v>19</v>
      </c>
      <c r="B33" s="42" t="s">
        <v>51</v>
      </c>
      <c r="C33" s="43" t="s">
        <v>33</v>
      </c>
      <c r="D33" s="43">
        <v>8</v>
      </c>
      <c r="E33" s="34"/>
      <c r="F33" s="34"/>
      <c r="G33" s="15">
        <v>0</v>
      </c>
      <c r="H33" s="15">
        <f t="shared" si="0"/>
        <v>0</v>
      </c>
      <c r="I33" s="16"/>
      <c r="J33" s="13"/>
      <c r="K33" s="13"/>
      <c r="L33" s="14"/>
    </row>
    <row r="34" spans="1:12" s="7" customFormat="1" ht="30" x14ac:dyDescent="0.25">
      <c r="A34" s="43">
        <v>20</v>
      </c>
      <c r="B34" s="42" t="s">
        <v>52</v>
      </c>
      <c r="C34" s="43" t="s">
        <v>33</v>
      </c>
      <c r="D34" s="43">
        <v>8</v>
      </c>
      <c r="E34" s="34"/>
      <c r="F34" s="34"/>
      <c r="G34" s="15">
        <v>0</v>
      </c>
      <c r="H34" s="15">
        <f t="shared" si="0"/>
        <v>0</v>
      </c>
      <c r="I34" s="16"/>
      <c r="J34" s="13"/>
      <c r="K34" s="13"/>
      <c r="L34" s="14"/>
    </row>
    <row r="35" spans="1:12" s="7" customFormat="1" ht="30" x14ac:dyDescent="0.25">
      <c r="A35" s="43">
        <v>21</v>
      </c>
      <c r="B35" s="42" t="s">
        <v>53</v>
      </c>
      <c r="C35" s="43" t="s">
        <v>33</v>
      </c>
      <c r="D35" s="43">
        <v>15</v>
      </c>
      <c r="E35" s="39"/>
      <c r="F35" s="39"/>
      <c r="G35" s="15">
        <v>0</v>
      </c>
      <c r="H35" s="15">
        <f t="shared" si="0"/>
        <v>0</v>
      </c>
      <c r="I35" s="16"/>
      <c r="J35" s="13"/>
      <c r="K35" s="13"/>
      <c r="L35" s="14"/>
    </row>
    <row r="36" spans="1:12" s="7" customFormat="1" ht="30" x14ac:dyDescent="0.25">
      <c r="A36" s="43">
        <v>22</v>
      </c>
      <c r="B36" s="42" t="s">
        <v>54</v>
      </c>
      <c r="C36" s="43" t="s">
        <v>33</v>
      </c>
      <c r="D36" s="43">
        <v>8</v>
      </c>
      <c r="E36" s="34"/>
      <c r="F36" s="34"/>
      <c r="G36" s="15">
        <v>0</v>
      </c>
      <c r="H36" s="15">
        <f t="shared" si="0"/>
        <v>0</v>
      </c>
      <c r="I36" s="16"/>
      <c r="J36" s="13"/>
      <c r="K36" s="13"/>
      <c r="L36" s="14"/>
    </row>
    <row r="37" spans="1:12" s="7" customFormat="1" ht="30" x14ac:dyDescent="0.25">
      <c r="A37" s="43">
        <v>23</v>
      </c>
      <c r="B37" s="42" t="s">
        <v>55</v>
      </c>
      <c r="C37" s="43" t="s">
        <v>33</v>
      </c>
      <c r="D37" s="43">
        <v>8</v>
      </c>
      <c r="E37" s="34"/>
      <c r="F37" s="34"/>
      <c r="G37" s="15">
        <v>0</v>
      </c>
      <c r="H37" s="15">
        <f t="shared" si="0"/>
        <v>0</v>
      </c>
      <c r="I37" s="16"/>
      <c r="J37" s="13"/>
      <c r="K37" s="13"/>
      <c r="L37" s="14"/>
    </row>
    <row r="38" spans="1:12" s="7" customFormat="1" ht="30" x14ac:dyDescent="0.25">
      <c r="A38" s="43">
        <v>24</v>
      </c>
      <c r="B38" s="42" t="s">
        <v>56</v>
      </c>
      <c r="C38" s="43" t="s">
        <v>33</v>
      </c>
      <c r="D38" s="43">
        <v>8</v>
      </c>
      <c r="E38" s="34"/>
      <c r="F38" s="34"/>
      <c r="G38" s="15">
        <v>0</v>
      </c>
      <c r="H38" s="15">
        <f t="shared" si="0"/>
        <v>0</v>
      </c>
      <c r="I38" s="16"/>
      <c r="J38" s="13"/>
      <c r="K38" s="13"/>
      <c r="L38" s="14"/>
    </row>
    <row r="39" spans="1:12" s="7" customFormat="1" ht="30" x14ac:dyDescent="0.25">
      <c r="A39" s="43">
        <v>25</v>
      </c>
      <c r="B39" s="42" t="s">
        <v>57</v>
      </c>
      <c r="C39" s="43" t="s">
        <v>33</v>
      </c>
      <c r="D39" s="43">
        <v>8</v>
      </c>
      <c r="E39" s="34"/>
      <c r="F39" s="34"/>
      <c r="G39" s="15">
        <v>0</v>
      </c>
      <c r="H39" s="15">
        <f t="shared" si="0"/>
        <v>0</v>
      </c>
      <c r="I39" s="16"/>
      <c r="J39" s="13"/>
      <c r="K39" s="13"/>
      <c r="L39" s="14"/>
    </row>
    <row r="40" spans="1:12" s="7" customFormat="1" ht="30" x14ac:dyDescent="0.25">
      <c r="A40" s="43">
        <v>26</v>
      </c>
      <c r="B40" s="42" t="s">
        <v>58</v>
      </c>
      <c r="C40" s="43" t="s">
        <v>33</v>
      </c>
      <c r="D40" s="43">
        <v>10</v>
      </c>
      <c r="E40" s="34"/>
      <c r="F40" s="34"/>
      <c r="G40" s="15">
        <v>0</v>
      </c>
      <c r="H40" s="15">
        <f t="shared" si="0"/>
        <v>0</v>
      </c>
      <c r="I40" s="16"/>
      <c r="J40" s="13"/>
      <c r="K40" s="13"/>
      <c r="L40" s="14"/>
    </row>
    <row r="41" spans="1:12" s="7" customFormat="1" ht="30" x14ac:dyDescent="0.25">
      <c r="A41" s="43">
        <v>27</v>
      </c>
      <c r="B41" s="42" t="s">
        <v>59</v>
      </c>
      <c r="C41" s="43" t="s">
        <v>33</v>
      </c>
      <c r="D41" s="43">
        <v>8</v>
      </c>
      <c r="E41" s="34"/>
      <c r="F41" s="34"/>
      <c r="G41" s="15">
        <v>0</v>
      </c>
      <c r="H41" s="15">
        <f t="shared" si="0"/>
        <v>0</v>
      </c>
      <c r="I41" s="16"/>
      <c r="J41" s="13"/>
      <c r="K41" s="13"/>
      <c r="L41" s="14"/>
    </row>
    <row r="42" spans="1:12" s="7" customFormat="1" ht="30" x14ac:dyDescent="0.25">
      <c r="A42" s="43">
        <v>28</v>
      </c>
      <c r="B42" s="42" t="s">
        <v>60</v>
      </c>
      <c r="C42" s="43" t="s">
        <v>33</v>
      </c>
      <c r="D42" s="43">
        <v>8</v>
      </c>
      <c r="E42" s="34"/>
      <c r="F42" s="34"/>
      <c r="G42" s="15">
        <v>0</v>
      </c>
      <c r="H42" s="15">
        <f t="shared" si="0"/>
        <v>0</v>
      </c>
      <c r="I42" s="16"/>
      <c r="J42" s="13"/>
      <c r="K42" s="13"/>
      <c r="L42" s="14"/>
    </row>
    <row r="43" spans="1:12" s="7" customFormat="1" ht="30" x14ac:dyDescent="0.25">
      <c r="A43" s="43">
        <v>29</v>
      </c>
      <c r="B43" s="42" t="s">
        <v>61</v>
      </c>
      <c r="C43" s="43" t="s">
        <v>33</v>
      </c>
      <c r="D43" s="43">
        <v>8</v>
      </c>
      <c r="E43" s="34"/>
      <c r="F43" s="34"/>
      <c r="G43" s="15">
        <v>0</v>
      </c>
      <c r="H43" s="15">
        <f t="shared" si="0"/>
        <v>0</v>
      </c>
      <c r="I43" s="16"/>
      <c r="J43" s="13"/>
      <c r="K43" s="13"/>
      <c r="L43" s="14"/>
    </row>
    <row r="44" spans="1:12" s="7" customFormat="1" ht="30" x14ac:dyDescent="0.25">
      <c r="A44" s="43">
        <v>30</v>
      </c>
      <c r="B44" s="42" t="s">
        <v>62</v>
      </c>
      <c r="C44" s="43" t="s">
        <v>33</v>
      </c>
      <c r="D44" s="43">
        <v>8</v>
      </c>
      <c r="E44" s="34"/>
      <c r="F44" s="34"/>
      <c r="G44" s="15">
        <v>0</v>
      </c>
      <c r="H44" s="15">
        <f t="shared" si="0"/>
        <v>0</v>
      </c>
      <c r="I44" s="16"/>
      <c r="J44" s="13"/>
      <c r="K44" s="13"/>
      <c r="L44" s="14"/>
    </row>
    <row r="45" spans="1:12" s="7" customFormat="1" ht="30" x14ac:dyDescent="0.25">
      <c r="A45" s="43">
        <v>31</v>
      </c>
      <c r="B45" s="42" t="s">
        <v>63</v>
      </c>
      <c r="C45" s="43" t="s">
        <v>33</v>
      </c>
      <c r="D45" s="43">
        <v>8</v>
      </c>
      <c r="E45" s="34"/>
      <c r="F45" s="34"/>
      <c r="G45" s="15">
        <v>0</v>
      </c>
      <c r="H45" s="15">
        <f t="shared" si="0"/>
        <v>0</v>
      </c>
      <c r="I45" s="16"/>
      <c r="J45" s="13"/>
      <c r="K45" s="13"/>
      <c r="L45" s="14"/>
    </row>
    <row r="46" spans="1:12" s="7" customFormat="1" ht="30" x14ac:dyDescent="0.25">
      <c r="A46" s="43">
        <v>32</v>
      </c>
      <c r="B46" s="42" t="s">
        <v>64</v>
      </c>
      <c r="C46" s="43" t="s">
        <v>33</v>
      </c>
      <c r="D46" s="43">
        <v>8</v>
      </c>
      <c r="E46" s="34"/>
      <c r="F46" s="34"/>
      <c r="G46" s="15">
        <v>0</v>
      </c>
      <c r="H46" s="15">
        <f t="shared" si="0"/>
        <v>0</v>
      </c>
      <c r="I46" s="16"/>
      <c r="J46" s="13"/>
      <c r="K46" s="13"/>
      <c r="L46" s="14"/>
    </row>
    <row r="47" spans="1:12" s="7" customFormat="1" ht="30" x14ac:dyDescent="0.25">
      <c r="A47" s="43">
        <v>33</v>
      </c>
      <c r="B47" s="42" t="s">
        <v>65</v>
      </c>
      <c r="C47" s="43" t="s">
        <v>33</v>
      </c>
      <c r="D47" s="43">
        <v>2</v>
      </c>
      <c r="E47" s="34"/>
      <c r="F47" s="34"/>
      <c r="G47" s="15">
        <v>0</v>
      </c>
      <c r="H47" s="15">
        <f t="shared" si="0"/>
        <v>0</v>
      </c>
      <c r="I47" s="16"/>
      <c r="J47" s="13"/>
      <c r="K47" s="13"/>
      <c r="L47" s="14"/>
    </row>
    <row r="48" spans="1:12" s="7" customFormat="1" ht="30" x14ac:dyDescent="0.25">
      <c r="A48" s="43">
        <v>34</v>
      </c>
      <c r="B48" s="42" t="s">
        <v>66</v>
      </c>
      <c r="C48" s="43" t="s">
        <v>33</v>
      </c>
      <c r="D48" s="43">
        <v>4</v>
      </c>
      <c r="E48" s="34"/>
      <c r="F48" s="34"/>
      <c r="G48" s="15">
        <v>0</v>
      </c>
      <c r="H48" s="15">
        <f t="shared" si="0"/>
        <v>0</v>
      </c>
      <c r="I48" s="16"/>
      <c r="J48" s="13"/>
      <c r="K48" s="13"/>
      <c r="L48" s="14"/>
    </row>
    <row r="49" spans="1:12" s="7" customFormat="1" ht="30" x14ac:dyDescent="0.25">
      <c r="A49" s="43">
        <v>35</v>
      </c>
      <c r="B49" s="42" t="s">
        <v>67</v>
      </c>
      <c r="C49" s="43" t="s">
        <v>33</v>
      </c>
      <c r="D49" s="43">
        <v>4</v>
      </c>
      <c r="E49" s="34"/>
      <c r="F49" s="34"/>
      <c r="G49" s="15">
        <v>0</v>
      </c>
      <c r="H49" s="15">
        <f t="shared" si="0"/>
        <v>0</v>
      </c>
      <c r="I49" s="16"/>
      <c r="J49" s="13"/>
      <c r="K49" s="13"/>
      <c r="L49" s="14"/>
    </row>
    <row r="50" spans="1:12" s="7" customFormat="1" ht="15.75" x14ac:dyDescent="0.2">
      <c r="I50" s="16"/>
      <c r="J50" s="13"/>
      <c r="K50" s="13"/>
      <c r="L50" s="14"/>
    </row>
    <row r="51" spans="1:12" s="7" customFormat="1" ht="15.75" x14ac:dyDescent="0.2">
      <c r="I51" s="16"/>
      <c r="J51" s="13"/>
      <c r="K51" s="13"/>
      <c r="L51" s="14"/>
    </row>
    <row r="52" spans="1:12" s="7" customFormat="1" ht="16.350000000000001" customHeight="1" x14ac:dyDescent="0.25">
      <c r="A52" s="17"/>
      <c r="B52" s="18"/>
      <c r="C52" s="18"/>
      <c r="E52" s="19"/>
      <c r="F52" s="19"/>
      <c r="G52" s="20"/>
      <c r="H52" s="20"/>
      <c r="I52" s="21"/>
      <c r="J52" s="19"/>
      <c r="K52" s="19"/>
    </row>
    <row r="53" spans="1:12" s="7" customFormat="1" ht="21" customHeight="1" x14ac:dyDescent="0.2">
      <c r="A53" s="54" t="s">
        <v>15</v>
      </c>
      <c r="B53" s="55"/>
      <c r="C53" s="22" t="s">
        <v>16</v>
      </c>
      <c r="E53" s="19"/>
      <c r="F53" s="19"/>
      <c r="G53" s="20"/>
      <c r="H53" s="20"/>
      <c r="I53" s="21"/>
      <c r="J53" s="19"/>
      <c r="K53" s="19"/>
    </row>
    <row r="54" spans="1:12" s="7" customFormat="1" ht="30" customHeight="1" x14ac:dyDescent="0.2">
      <c r="A54" s="55" t="s">
        <v>17</v>
      </c>
      <c r="B54" s="55"/>
      <c r="C54" s="23" t="s">
        <v>16</v>
      </c>
    </row>
    <row r="55" spans="1:12" s="7" customFormat="1" ht="30" customHeight="1" x14ac:dyDescent="0.2">
      <c r="A55" s="35" t="s">
        <v>23</v>
      </c>
      <c r="B55" s="37" t="s">
        <v>24</v>
      </c>
      <c r="C55" s="36"/>
    </row>
    <row r="56" spans="1:12" s="7" customFormat="1" ht="31.5" x14ac:dyDescent="0.2">
      <c r="A56" s="10"/>
      <c r="E56" s="24" t="s">
        <v>9</v>
      </c>
      <c r="F56" s="24"/>
      <c r="H56" s="25">
        <f>SUM(H15:H49)</f>
        <v>0</v>
      </c>
    </row>
    <row r="57" spans="1:12" s="7" customFormat="1" ht="15.75" x14ac:dyDescent="0.2">
      <c r="A57" s="10"/>
      <c r="B57" s="26"/>
      <c r="C57" s="26"/>
    </row>
    <row r="58" spans="1:12" s="7" customFormat="1" ht="15.75" x14ac:dyDescent="0.25">
      <c r="A58" s="10"/>
      <c r="B58" s="27" t="s">
        <v>10</v>
      </c>
      <c r="C58" s="27"/>
      <c r="E58" s="7" t="s">
        <v>25</v>
      </c>
      <c r="H58" s="14"/>
    </row>
    <row r="59" spans="1:12" s="7" customFormat="1" ht="15.75" x14ac:dyDescent="0.25">
      <c r="A59" s="10"/>
      <c r="B59" s="27"/>
      <c r="C59" s="27"/>
      <c r="H59" s="45"/>
    </row>
    <row r="60" spans="1:12" s="7" customFormat="1" ht="15.75" x14ac:dyDescent="0.25">
      <c r="A60" s="10"/>
      <c r="B60" s="27"/>
      <c r="C60" s="27"/>
      <c r="H60" s="45"/>
    </row>
    <row r="61" spans="1:12" s="7" customFormat="1" ht="15.75" x14ac:dyDescent="0.2">
      <c r="A61" s="10"/>
      <c r="B61" s="51" t="s">
        <v>74</v>
      </c>
      <c r="C61" s="51"/>
      <c r="D61" s="51"/>
      <c r="E61" s="51"/>
      <c r="F61" s="51"/>
      <c r="G61" s="51"/>
      <c r="H61" s="51"/>
      <c r="I61" s="51"/>
      <c r="J61" s="51"/>
      <c r="K61" s="51"/>
    </row>
    <row r="62" spans="1:12" s="7" customFormat="1" ht="15.75" x14ac:dyDescent="0.2">
      <c r="A62" s="10"/>
      <c r="B62" s="51" t="s">
        <v>71</v>
      </c>
      <c r="C62" s="51"/>
      <c r="D62" s="51"/>
      <c r="E62" s="51"/>
      <c r="F62" s="51"/>
      <c r="G62" s="51"/>
      <c r="H62" s="51"/>
      <c r="I62" s="51"/>
      <c r="J62" s="51"/>
      <c r="K62" s="51"/>
    </row>
    <row r="63" spans="1:12" s="7" customFormat="1" ht="33" customHeight="1" x14ac:dyDescent="0.2">
      <c r="A63" s="10"/>
      <c r="B63" s="50" t="s">
        <v>73</v>
      </c>
      <c r="C63" s="50"/>
      <c r="D63" s="50"/>
      <c r="E63" s="50"/>
      <c r="F63" s="50"/>
      <c r="G63" s="50"/>
      <c r="H63" s="50"/>
      <c r="I63" s="50"/>
      <c r="J63" s="50"/>
      <c r="K63" s="50"/>
    </row>
    <row r="64" spans="1:12" s="7" customFormat="1" ht="15.75" x14ac:dyDescent="0.2">
      <c r="A64" s="10"/>
      <c r="B64" s="50" t="s">
        <v>72</v>
      </c>
      <c r="C64" s="50"/>
      <c r="D64" s="50"/>
      <c r="E64" s="50"/>
      <c r="F64" s="50"/>
      <c r="G64" s="50"/>
      <c r="H64" s="50"/>
      <c r="I64" s="50"/>
      <c r="J64" s="50"/>
      <c r="K64" s="50"/>
    </row>
    <row r="65" spans="1:11" s="7" customFormat="1" ht="15.75" x14ac:dyDescent="0.2">
      <c r="A65" s="10"/>
      <c r="B65" s="41"/>
      <c r="C65" s="41"/>
      <c r="D65" s="41"/>
      <c r="E65" s="41"/>
      <c r="F65" s="41"/>
      <c r="G65" s="41"/>
      <c r="H65" s="41"/>
      <c r="I65" s="41"/>
      <c r="J65" s="41"/>
      <c r="K65" s="41"/>
    </row>
    <row r="66" spans="1:11" s="7" customFormat="1" ht="15.75" x14ac:dyDescent="0.25">
      <c r="A66" s="10"/>
      <c r="B66" s="27"/>
      <c r="C66" s="27"/>
    </row>
    <row r="67" spans="1:11" s="7" customFormat="1" ht="15.75" x14ac:dyDescent="0.25">
      <c r="A67" s="10"/>
      <c r="B67" s="52" t="s">
        <v>19</v>
      </c>
      <c r="C67" s="52"/>
      <c r="D67" s="52"/>
    </row>
    <row r="68" spans="1:11" s="7" customFormat="1" ht="25.5" customHeight="1" x14ac:dyDescent="0.2">
      <c r="A68" s="10"/>
      <c r="B68" s="53"/>
      <c r="C68" s="53"/>
      <c r="D68" s="53"/>
    </row>
    <row r="69" spans="1:11" s="7" customFormat="1" ht="15.75" x14ac:dyDescent="0.2">
      <c r="A69" s="10"/>
    </row>
    <row r="70" spans="1:11" s="7" customFormat="1" ht="15.75" x14ac:dyDescent="0.2">
      <c r="A70" s="10"/>
    </row>
    <row r="71" spans="1:11" s="7" customFormat="1" ht="15.75" x14ac:dyDescent="0.2">
      <c r="A71" s="10"/>
    </row>
    <row r="72" spans="1:11" s="7" customFormat="1" ht="15.75" x14ac:dyDescent="0.2">
      <c r="A72" s="10" t="s">
        <v>11</v>
      </c>
    </row>
    <row r="73" spans="1:11" s="7" customFormat="1" ht="15.75" x14ac:dyDescent="0.2">
      <c r="A73" s="28">
        <v>1</v>
      </c>
      <c r="B73" s="51" t="s">
        <v>12</v>
      </c>
      <c r="C73" s="51"/>
      <c r="D73" s="51"/>
      <c r="E73" s="51"/>
      <c r="F73" s="51"/>
      <c r="G73" s="51"/>
      <c r="H73" s="51"/>
      <c r="I73" s="51"/>
      <c r="J73" s="51"/>
      <c r="K73" s="51"/>
    </row>
    <row r="74" spans="1:11" s="29" customFormat="1" ht="15.75" x14ac:dyDescent="0.2">
      <c r="A74" s="28">
        <v>2</v>
      </c>
      <c r="B74" s="51" t="s">
        <v>13</v>
      </c>
      <c r="C74" s="51"/>
      <c r="D74" s="51"/>
      <c r="E74" s="51"/>
      <c r="F74" s="51"/>
      <c r="G74" s="51"/>
      <c r="H74" s="51"/>
      <c r="I74" s="51"/>
      <c r="J74" s="51"/>
      <c r="K74" s="51"/>
    </row>
    <row r="75" spans="1:11" s="7" customFormat="1" ht="15.75" x14ac:dyDescent="0.2">
      <c r="A75" s="28">
        <v>3</v>
      </c>
      <c r="B75" s="51" t="s">
        <v>14</v>
      </c>
      <c r="C75" s="51"/>
      <c r="D75" s="51"/>
      <c r="E75" s="51"/>
      <c r="F75" s="51"/>
      <c r="G75" s="51"/>
      <c r="H75" s="51"/>
      <c r="I75" s="51"/>
      <c r="J75" s="51"/>
      <c r="K75" s="51"/>
    </row>
    <row r="76" spans="1:11" s="7" customFormat="1" ht="15.75" x14ac:dyDescent="0.2">
      <c r="A76" s="30">
        <v>4</v>
      </c>
      <c r="B76" s="50" t="s">
        <v>20</v>
      </c>
      <c r="C76" s="50"/>
      <c r="D76" s="50"/>
      <c r="E76" s="50"/>
      <c r="F76" s="50"/>
      <c r="G76" s="50"/>
      <c r="H76" s="50"/>
      <c r="I76" s="50"/>
      <c r="J76" s="50"/>
      <c r="K76" s="50"/>
    </row>
    <row r="77" spans="1:11" ht="15.75" customHeight="1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</row>
    <row r="78" spans="1:11" ht="15.75" customHeight="1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</row>
    <row r="79" spans="1:11" ht="29.25" customHeight="1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</row>
    <row r="80" spans="1:11" ht="15.75" customHeight="1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</row>
    <row r="81" spans="1:11" ht="12.7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</row>
  </sheetData>
  <sheetProtection selectLockedCells="1" selectUnlockedCells="1"/>
  <mergeCells count="18">
    <mergeCell ref="B64:K64"/>
    <mergeCell ref="B12:K12"/>
    <mergeCell ref="H1:J1"/>
    <mergeCell ref="B3:E3"/>
    <mergeCell ref="B6:K6"/>
    <mergeCell ref="B11:K11"/>
    <mergeCell ref="B76:K76"/>
    <mergeCell ref="B74:K74"/>
    <mergeCell ref="B75:K75"/>
    <mergeCell ref="B13:K13"/>
    <mergeCell ref="B67:D67"/>
    <mergeCell ref="B68:D68"/>
    <mergeCell ref="B73:K73"/>
    <mergeCell ref="A53:B53"/>
    <mergeCell ref="A54:B54"/>
    <mergeCell ref="B61:K61"/>
    <mergeCell ref="B62:K62"/>
    <mergeCell ref="B63:K63"/>
  </mergeCells>
  <printOptions horizontalCentered="1"/>
  <pageMargins left="0.19685039370078741" right="0.15748031496062992" top="0.82677165354330717" bottom="0.74803149606299213" header="0.43307086614173229" footer="0.59055118110236227"/>
  <pageSetup paperSize="8" scale="34" orientation="landscape" useFirstPageNumber="1" horizontalDpi="300" verticalDpi="300" r:id="rId1"/>
  <headerFooter alignWithMargins="0">
    <oddHeader>&amp;L&amp;G
AZIENDA OSPEDALIERA UNIVERSITARIA
Sede legale: Via del Vespro n.129 - 90127 Palermo
CF e P.IVA: 05841790826</oddHeader>
    <oddFooter>&amp;C&amp;"Times New Roman,Normale"&amp;12&amp;P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2026-02-16T09:50:26Z</cp:lastPrinted>
  <dcterms:created xsi:type="dcterms:W3CDTF">2023-03-13T12:22:58Z</dcterms:created>
  <dcterms:modified xsi:type="dcterms:W3CDTF">2026-02-16T12:26:32Z</dcterms:modified>
</cp:coreProperties>
</file>